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articular\2019\EDITAIS\LICITAÇÃO PÚBLICA\LP 001.2019\"/>
    </mc:Choice>
  </mc:AlternateContent>
  <bookViews>
    <workbookView xWindow="0" yWindow="0" windowWidth="18570" windowHeight="11010"/>
  </bookViews>
  <sheets>
    <sheet name="teste" sheetId="1" r:id="rId1"/>
  </sheets>
  <calcPr calcId="152511"/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74" i="1" l="1"/>
</calcChain>
</file>

<file path=xl/sharedStrings.xml><?xml version="1.0" encoding="utf-8"?>
<sst xmlns="http://schemas.openxmlformats.org/spreadsheetml/2006/main" count="202" uniqueCount="154">
  <si>
    <t>Cód</t>
  </si>
  <si>
    <t>Item</t>
  </si>
  <si>
    <t>Un</t>
  </si>
  <si>
    <t>Quant.</t>
  </si>
  <si>
    <t>Valor Unit.</t>
  </si>
  <si>
    <t>Valor Total</t>
  </si>
  <si>
    <t>| 001</t>
  </si>
  <si>
    <t>BARRACÃO</t>
  </si>
  <si>
    <t>| 001.001</t>
  </si>
  <si>
    <t>BARRACÃO DA OBRA</t>
  </si>
  <si>
    <t>| 001.001.001</t>
  </si>
  <si>
    <t>Locação de container - Almoxarifado com banheiro - 6,00 x 2,30m</t>
  </si>
  <si>
    <t>mês</t>
  </si>
  <si>
    <t>| 001.001.002</t>
  </si>
  <si>
    <t>Aluguel de banheiro químico, com limpezas diárias</t>
  </si>
  <si>
    <t>| 002</t>
  </si>
  <si>
    <t>ADMINISTRAÇÃO LOCAL DA OBRA</t>
  </si>
  <si>
    <t>| 002.001</t>
  </si>
  <si>
    <t>ADMINISTRAÇÃO DA OBRA</t>
  </si>
  <si>
    <t>| 002.001.001</t>
  </si>
  <si>
    <t>Engenheiro civil de obra pleno com encargos complementares</t>
  </si>
  <si>
    <t>h</t>
  </si>
  <si>
    <t>| 002.001.002</t>
  </si>
  <si>
    <t>Encarregado geral de obras com encargos complementares</t>
  </si>
  <si>
    <t>mes</t>
  </si>
  <si>
    <t>| 003</t>
  </si>
  <si>
    <t>REDE DE ESGOTO SANITÁRIO-EXECUÇÃO DOS SERVIÇOS</t>
  </si>
  <si>
    <t>| 003.001</t>
  </si>
  <si>
    <t>SERVIÇOS PRELIMINARES</t>
  </si>
  <si>
    <t>| 003.001.001</t>
  </si>
  <si>
    <t>Locação de redes de água ou de esgoto</t>
  </si>
  <si>
    <t>m</t>
  </si>
  <si>
    <t>| 003.001.002</t>
  </si>
  <si>
    <t>Sinalização Diurna com Tela tapume em pvc - 10 usos</t>
  </si>
  <si>
    <t>| 003.001.003</t>
  </si>
  <si>
    <t>Sinalizacao de transito - noturna</t>
  </si>
  <si>
    <t>| 003.001.004</t>
  </si>
  <si>
    <t>Confecção, montagem e instalação de placa de sinalização em chapa de aço galvanizado nº 18 (70x50 cm), com 02 demãos de fundo anti-corrosivo (super galvite ou similar), 02 demãos de esmalte e mensagem em película refletiva, auto-adesiva</t>
  </si>
  <si>
    <t>| 003.001.005</t>
  </si>
  <si>
    <t>Passadiço metálico</t>
  </si>
  <si>
    <t>m2</t>
  </si>
  <si>
    <t>| 003.002</t>
  </si>
  <si>
    <t>SONDAGEM</t>
  </si>
  <si>
    <t>| 003.002.001</t>
  </si>
  <si>
    <t>Escavação manual de vala ou cava em material de 1ª categoria, profundidade até 1,50m</t>
  </si>
  <si>
    <t>m3</t>
  </si>
  <si>
    <t>| 003.002.002</t>
  </si>
  <si>
    <t>Reaterro manual de valas, com compactação utilizando sêpo, sem controle do grau de compactação</t>
  </si>
  <si>
    <t>| 003.002.003</t>
  </si>
  <si>
    <t>Tapume para proteção de valas em compensado resinado 10mm, inclusive pintura (1 uso)</t>
  </si>
  <si>
    <t>| 003.003</t>
  </si>
  <si>
    <t>REMOÇÃO DE PAVIMENTAÇÃO DA REDE COLETORA</t>
  </si>
  <si>
    <t>| 003.003.001</t>
  </si>
  <si>
    <t>Demolição de pavimentação (capa) asfáltica</t>
  </si>
  <si>
    <t>| 003.003.002</t>
  </si>
  <si>
    <t>Coleta e carga manuais de entulho</t>
  </si>
  <si>
    <t>| 003.003.003</t>
  </si>
  <si>
    <t>Transporte com caminhão basculante de 6 m3, em via urbana pavimentada, dmt até 30 km (unidade: m3xkm). af_01/2018</t>
  </si>
  <si>
    <t>m3x</t>
  </si>
  <si>
    <t>| 003.004</t>
  </si>
  <si>
    <t>ESCORAMENTO</t>
  </si>
  <si>
    <t>| 003.004.001</t>
  </si>
  <si>
    <t>Escoramento metálico p/ valas, h&lt;=2.50 m, com pranchas metálicas de 4,7 mm x 30 cm e longarinas em peças de madeira de 3"x6",  reaproveitamento : 60 vezes</t>
  </si>
  <si>
    <t>| 003.005</t>
  </si>
  <si>
    <t>REBAIXAMENTO</t>
  </si>
  <si>
    <t>| 003.005.001</t>
  </si>
  <si>
    <t>Rebaixamento de lençol freático com ponteiras filtrantes em valas (metro de vala)</t>
  </si>
  <si>
    <t>| 003.006</t>
  </si>
  <si>
    <t>ABERTURA DE VALAS</t>
  </si>
  <si>
    <t>| 003.006.001</t>
  </si>
  <si>
    <t>| 003.006.002</t>
  </si>
  <si>
    <t>Escavação mecanizada de vala com profundidade até 1,5 m, com retroescavadeira (capacidade da caçamba da retro: 0,26 m3 / potência: 88 hp), largura de 0,8 m a 1,5 m, em solo de 1a categoria, em vias urbanas. af_01/2015</t>
  </si>
  <si>
    <t>| 003.006.003</t>
  </si>
  <si>
    <t>Carga e descarga mecanica de solo utilizando caminhao basculante 5,0m3/11t e pa carregadeira sobre pneus 128 hp, capacidade da caçamba 1,7 a 2,8 m3, peso operacional 11632 kg</t>
  </si>
  <si>
    <t>| 003.006.004</t>
  </si>
  <si>
    <t>| 003.007</t>
  </si>
  <si>
    <t>FUNDAÇÃO</t>
  </si>
  <si>
    <t>| 003.008</t>
  </si>
  <si>
    <t>ASSENTAMENTO DE TUBULAÇÕES E CONEXÕES</t>
  </si>
  <si>
    <t>| 003.008.001</t>
  </si>
  <si>
    <t>Assentamento de tubo de pvc para rede coletora de esgoto de parede maciça, dn 150 mm, junta elástica, instalado em local com nível baixo de interferências (não inclui fornecimento). af_06/2015</t>
  </si>
  <si>
    <t>| 003.008.002</t>
  </si>
  <si>
    <t>Assentamento de tubo de pvc para rede coletora de esgoto de parede maciça, dn 100 mm, junta elástica, instalado em local com nível baixo de interferências (não inclui fornecimento). af_06/2015</t>
  </si>
  <si>
    <t>| 003.009</t>
  </si>
  <si>
    <t>ORGÃOS ACESSÓRIOS</t>
  </si>
  <si>
    <t>| 003.009.001</t>
  </si>
  <si>
    <t>Poço de visita em anel de concreto, balão de 0,60m (di), profundidade até 1,20 m, inclusive tampão TD-600</t>
  </si>
  <si>
    <t>un</t>
  </si>
  <si>
    <t>| 003.009.002</t>
  </si>
  <si>
    <t>Poço de visita em anel de concreto, balão de 0,80m, profundidade de 1,21 a 1,50m, inclusive tampão TD-600</t>
  </si>
  <si>
    <t>| 003.009.003</t>
  </si>
  <si>
    <t>Poço de visita em anel de concreto, balão de 0,80m, profundidade de 1,51 a 2,00m, inclusive tampão TD-600</t>
  </si>
  <si>
    <t>| 003.010</t>
  </si>
  <si>
    <t>FECHAMENTO DE VALAS</t>
  </si>
  <si>
    <t>| 003.010.001</t>
  </si>
  <si>
    <t>Regularização Manual</t>
  </si>
  <si>
    <t>| 003.010.002</t>
  </si>
  <si>
    <t>| 003.010.003</t>
  </si>
  <si>
    <t>Argila ou barro para aterro/reaterro (retirado na jazida, sem transporte)</t>
  </si>
  <si>
    <t>| 003.010.004</t>
  </si>
  <si>
    <t>Transporte comercial com caminhão basculante de 10m³, em rodovia pavimentada (densidade=1,5t/m³)</t>
  </si>
  <si>
    <t>tkm</t>
  </si>
  <si>
    <t>| 003.011</t>
  </si>
  <si>
    <t>RAMAIS PREDIAIS</t>
  </si>
  <si>
    <t>| 003.011.001</t>
  </si>
  <si>
    <t>Demolição de concreto manualmente</t>
  </si>
  <si>
    <t>| 003.011.002</t>
  </si>
  <si>
    <t>| 003.011.003</t>
  </si>
  <si>
    <t>| 003.011.004</t>
  </si>
  <si>
    <t>Descarte de resíduos da construção civil em área licenciada</t>
  </si>
  <si>
    <t>t</t>
  </si>
  <si>
    <t>| 003.011.005</t>
  </si>
  <si>
    <t>| 003.011.006</t>
  </si>
  <si>
    <t>Apiloamento manual de fundo de vala</t>
  </si>
  <si>
    <t>| 003.011.007</t>
  </si>
  <si>
    <t>Assentamento de conexão de pvc je para esgoto sanitário 01 ou 02 bolsas diam. = 75 ou 100 mm</t>
  </si>
  <si>
    <t>| 003.011.008</t>
  </si>
  <si>
    <t>| 003.011.009</t>
  </si>
  <si>
    <t>Reaterro manual de valas com compactação mecanizada. af_04/2016</t>
  </si>
  <si>
    <t>| 003.011.010</t>
  </si>
  <si>
    <t>Caixa de passagem em alvenaria de tijolos maciços esp. = 0,12m,  dim. int. =  0.60 x 0.60 x 1,00m</t>
  </si>
  <si>
    <t>| 003.011.011</t>
  </si>
  <si>
    <t>Piso em concreto simples desempolado, fck = 15 MPa, e = 7 cm, com forma em quadros 2,0x2,0m, para juntas de concretagem - tres usos</t>
  </si>
  <si>
    <t>| 003.012</t>
  </si>
  <si>
    <t>REPOSIÇÃO DE PAVIMENTAÇÃO DA REDE COLETORA</t>
  </si>
  <si>
    <t>| 003.012.001</t>
  </si>
  <si>
    <t>Reposição de pavimentação em paralelepípedo granítico, exclusive paralelos, inclusive colchão de areia de 0.05 m e rej. arg. cimento e areia 1:3</t>
  </si>
  <si>
    <t>| 003.012.002</t>
  </si>
  <si>
    <t>Sub-base de solo-brita misturado na pista, com material da própria escavação (40% de brita), exclusive transporte da brita</t>
  </si>
  <si>
    <t>| 003.012.003</t>
  </si>
  <si>
    <t>| 003.013</t>
  </si>
  <si>
    <t>SERVIÇOS COMPLEMENTARES</t>
  </si>
  <si>
    <t>| 003.013.001</t>
  </si>
  <si>
    <t>Limpeza e teste de redes de esgotos sanitários</t>
  </si>
  <si>
    <t>| 003.013.002</t>
  </si>
  <si>
    <t>Cadastro de Redes de Esgoto</t>
  </si>
  <si>
    <t>| 003.013.003</t>
  </si>
  <si>
    <t>Limpeza de ruas (varrição e remoção de entulhos)</t>
  </si>
  <si>
    <t>m²</t>
  </si>
  <si>
    <t>| 004</t>
  </si>
  <si>
    <t>REDE DE ESGOTO - FORNECIMENTO DE MATERIAIS</t>
  </si>
  <si>
    <t>| 004.001</t>
  </si>
  <si>
    <t>TUBULAÇÕES</t>
  </si>
  <si>
    <t>| 004.001.001</t>
  </si>
  <si>
    <t>Fornecimento de tubo de pvc p/rede coletora esgoto, JEI, PB, dn = 150mm (Vinilfort - Tigre ou similar)</t>
  </si>
  <si>
    <t>| 004.001.002</t>
  </si>
  <si>
    <t>Fornecimento de tubo de pvc p/rede coletora esgoto, JEI, PB, dn = 100mm (Vinilfort - Tigre ou similar) - Rev. 02</t>
  </si>
  <si>
    <t>| 004.002</t>
  </si>
  <si>
    <t>CONEXÕES</t>
  </si>
  <si>
    <t>| 004.002.001</t>
  </si>
  <si>
    <t>Curva pvc, pb, je, 90 graus, dn 150 mm, para rede coletora esgoto (nbr 10569)</t>
  </si>
  <si>
    <t>| 004.002.002</t>
  </si>
  <si>
    <t>Te, pvc, 90 graus, bbb, je, dn 150 mm, para rede coletora esgoto (nbr 10569)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</si>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</sst>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#######"/>
    <numFmt numFmtId="165" formatCode="#,##0.0000###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/>
  </sheetViews>
  <sheetFormatPr defaultRowHeight="15" x14ac:dyDescent="0.25"/>
  <cols>
    <col min="1" max="1" width="12.5703125" bestFit="1" customWidth="1"/>
    <col min="2" max="2" width="60.7109375" customWidth="1"/>
    <col min="3" max="3" width="7.7109375" customWidth="1"/>
    <col min="4" max="4" width="10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x14ac:dyDescent="0.25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 x14ac:dyDescent="0.25">
      <c r="A4" s="6" t="s">
        <v>10</v>
      </c>
      <c r="B4" s="7" t="s">
        <v>11</v>
      </c>
      <c r="C4" s="8" t="s">
        <v>12</v>
      </c>
      <c r="D4" s="9">
        <v>1</v>
      </c>
      <c r="E4" s="17">
        <v>0</v>
      </c>
      <c r="F4" s="10">
        <f>ROUND(D4*E4,2)</f>
        <v>0</v>
      </c>
    </row>
    <row r="5" spans="1:6" x14ac:dyDescent="0.25">
      <c r="A5" s="6" t="s">
        <v>13</v>
      </c>
      <c r="B5" s="7" t="s">
        <v>14</v>
      </c>
      <c r="C5" s="8" t="s">
        <v>12</v>
      </c>
      <c r="D5" s="9">
        <v>1</v>
      </c>
      <c r="E5" s="17">
        <v>0</v>
      </c>
      <c r="F5" s="10">
        <f>ROUND(D5*E5,2)</f>
        <v>0</v>
      </c>
    </row>
    <row r="6" spans="1:6" x14ac:dyDescent="0.25">
      <c r="A6" s="11" t="s">
        <v>15</v>
      </c>
      <c r="B6" s="12" t="s">
        <v>16</v>
      </c>
      <c r="C6" s="13"/>
      <c r="D6" s="14"/>
      <c r="E6" s="16"/>
      <c r="F6" s="15">
        <f>ROUND(D6*E6,2)</f>
        <v>0</v>
      </c>
    </row>
    <row r="7" spans="1:6" x14ac:dyDescent="0.25">
      <c r="A7" s="11" t="s">
        <v>17</v>
      </c>
      <c r="B7" s="12" t="s">
        <v>18</v>
      </c>
      <c r="C7" s="13"/>
      <c r="D7" s="14"/>
      <c r="E7" s="16"/>
      <c r="F7" s="15">
        <f>ROUND(D7*E7,2)</f>
        <v>0</v>
      </c>
    </row>
    <row r="8" spans="1:6" x14ac:dyDescent="0.25">
      <c r="A8" s="6" t="s">
        <v>19</v>
      </c>
      <c r="B8" s="7" t="s">
        <v>20</v>
      </c>
      <c r="C8" s="8" t="s">
        <v>21</v>
      </c>
      <c r="D8" s="9">
        <v>30</v>
      </c>
      <c r="E8" s="17">
        <v>0</v>
      </c>
      <c r="F8" s="10">
        <f>ROUND(D8*E8,2)</f>
        <v>0</v>
      </c>
    </row>
    <row r="9" spans="1:6" x14ac:dyDescent="0.25">
      <c r="A9" s="6" t="s">
        <v>22</v>
      </c>
      <c r="B9" s="7" t="s">
        <v>23</v>
      </c>
      <c r="C9" s="8" t="s">
        <v>24</v>
      </c>
      <c r="D9" s="9">
        <v>1</v>
      </c>
      <c r="E9" s="17">
        <v>0</v>
      </c>
      <c r="F9" s="10">
        <f>ROUND(D9*E9,2)</f>
        <v>0</v>
      </c>
    </row>
    <row r="10" spans="1:6" x14ac:dyDescent="0.25">
      <c r="A10" s="11" t="s">
        <v>25</v>
      </c>
      <c r="B10" s="12" t="s">
        <v>26</v>
      </c>
      <c r="C10" s="13"/>
      <c r="D10" s="14"/>
      <c r="E10" s="16"/>
      <c r="F10" s="15">
        <f>ROUND(D10*E10,2)</f>
        <v>0</v>
      </c>
    </row>
    <row r="11" spans="1:6" x14ac:dyDescent="0.25">
      <c r="A11" s="11" t="s">
        <v>27</v>
      </c>
      <c r="B11" s="12" t="s">
        <v>28</v>
      </c>
      <c r="C11" s="13"/>
      <c r="D11" s="14"/>
      <c r="E11" s="16"/>
      <c r="F11" s="15">
        <f>ROUND(D11*E11,2)</f>
        <v>0</v>
      </c>
    </row>
    <row r="12" spans="1:6" x14ac:dyDescent="0.25">
      <c r="A12" s="6" t="s">
        <v>29</v>
      </c>
      <c r="B12" s="7" t="s">
        <v>30</v>
      </c>
      <c r="C12" s="8" t="s">
        <v>31</v>
      </c>
      <c r="D12" s="9">
        <v>625.5</v>
      </c>
      <c r="E12" s="17">
        <v>0</v>
      </c>
      <c r="F12" s="10">
        <f>ROUND(D12*E12,2)</f>
        <v>0</v>
      </c>
    </row>
    <row r="13" spans="1:6" x14ac:dyDescent="0.25">
      <c r="A13" s="6" t="s">
        <v>32</v>
      </c>
      <c r="B13" s="7" t="s">
        <v>33</v>
      </c>
      <c r="C13" s="8" t="s">
        <v>31</v>
      </c>
      <c r="D13" s="9">
        <v>625.5</v>
      </c>
      <c r="E13" s="17">
        <v>0</v>
      </c>
      <c r="F13" s="10">
        <f>ROUND(D13*E13,2)</f>
        <v>0</v>
      </c>
    </row>
    <row r="14" spans="1:6" x14ac:dyDescent="0.25">
      <c r="A14" s="6" t="s">
        <v>34</v>
      </c>
      <c r="B14" s="7" t="s">
        <v>35</v>
      </c>
      <c r="C14" s="8" t="s">
        <v>31</v>
      </c>
      <c r="D14" s="9">
        <v>150</v>
      </c>
      <c r="E14" s="17">
        <v>0</v>
      </c>
      <c r="F14" s="10">
        <f>ROUND(D14*E14,2)</f>
        <v>0</v>
      </c>
    </row>
    <row r="15" spans="1:6" ht="60" x14ac:dyDescent="0.25">
      <c r="A15" s="6" t="s">
        <v>36</v>
      </c>
      <c r="B15" s="7" t="s">
        <v>37</v>
      </c>
      <c r="C15" s="8" t="s">
        <v>2</v>
      </c>
      <c r="D15" s="9">
        <v>10</v>
      </c>
      <c r="E15" s="17">
        <v>0</v>
      </c>
      <c r="F15" s="10">
        <f>ROUND(D15*E15,2)</f>
        <v>0</v>
      </c>
    </row>
    <row r="16" spans="1:6" x14ac:dyDescent="0.25">
      <c r="A16" s="6" t="s">
        <v>38</v>
      </c>
      <c r="B16" s="7" t="s">
        <v>39</v>
      </c>
      <c r="C16" s="8" t="s">
        <v>40</v>
      </c>
      <c r="D16" s="9">
        <v>20</v>
      </c>
      <c r="E16" s="17">
        <v>0</v>
      </c>
      <c r="F16" s="10">
        <f>ROUND(D16*E16,2)</f>
        <v>0</v>
      </c>
    </row>
    <row r="17" spans="1:6" x14ac:dyDescent="0.25">
      <c r="A17" s="11" t="s">
        <v>41</v>
      </c>
      <c r="B17" s="12" t="s">
        <v>42</v>
      </c>
      <c r="C17" s="13"/>
      <c r="D17" s="14"/>
      <c r="E17" s="16"/>
      <c r="F17" s="15">
        <f>ROUND(D17*E17,2)</f>
        <v>0</v>
      </c>
    </row>
    <row r="18" spans="1:6" ht="30" x14ac:dyDescent="0.25">
      <c r="A18" s="6" t="s">
        <v>43</v>
      </c>
      <c r="B18" s="7" t="s">
        <v>44</v>
      </c>
      <c r="C18" s="8" t="s">
        <v>45</v>
      </c>
      <c r="D18" s="9">
        <v>10</v>
      </c>
      <c r="E18" s="17">
        <v>0</v>
      </c>
      <c r="F18" s="10">
        <f>ROUND(D18*E18,2)</f>
        <v>0</v>
      </c>
    </row>
    <row r="19" spans="1:6" ht="30" x14ac:dyDescent="0.25">
      <c r="A19" s="6" t="s">
        <v>46</v>
      </c>
      <c r="B19" s="7" t="s">
        <v>47</v>
      </c>
      <c r="C19" s="8" t="s">
        <v>45</v>
      </c>
      <c r="D19" s="9">
        <v>10</v>
      </c>
      <c r="E19" s="17">
        <v>0</v>
      </c>
      <c r="F19" s="10">
        <f>ROUND(D19*E19,2)</f>
        <v>0</v>
      </c>
    </row>
    <row r="20" spans="1:6" ht="30" x14ac:dyDescent="0.25">
      <c r="A20" s="6" t="s">
        <v>48</v>
      </c>
      <c r="B20" s="7" t="s">
        <v>49</v>
      </c>
      <c r="C20" s="8" t="s">
        <v>31</v>
      </c>
      <c r="D20" s="9">
        <v>5</v>
      </c>
      <c r="E20" s="17">
        <v>0</v>
      </c>
      <c r="F20" s="10">
        <f>ROUND(D20*E20,2)</f>
        <v>0</v>
      </c>
    </row>
    <row r="21" spans="1:6" x14ac:dyDescent="0.25">
      <c r="A21" s="11" t="s">
        <v>50</v>
      </c>
      <c r="B21" s="12" t="s">
        <v>51</v>
      </c>
      <c r="C21" s="13"/>
      <c r="D21" s="14"/>
      <c r="E21" s="16"/>
      <c r="F21" s="15">
        <f>ROUND(D21*E21,2)</f>
        <v>0</v>
      </c>
    </row>
    <row r="22" spans="1:6" x14ac:dyDescent="0.25">
      <c r="A22" s="6" t="s">
        <v>52</v>
      </c>
      <c r="B22" s="7" t="s">
        <v>53</v>
      </c>
      <c r="C22" s="8" t="s">
        <v>40</v>
      </c>
      <c r="D22" s="9">
        <v>500.4</v>
      </c>
      <c r="E22" s="17">
        <v>0</v>
      </c>
      <c r="F22" s="10">
        <f>ROUND(D22*E22,2)</f>
        <v>0</v>
      </c>
    </row>
    <row r="23" spans="1:6" x14ac:dyDescent="0.25">
      <c r="A23" s="6" t="s">
        <v>54</v>
      </c>
      <c r="B23" s="7" t="s">
        <v>55</v>
      </c>
      <c r="C23" s="8" t="s">
        <v>45</v>
      </c>
      <c r="D23" s="9">
        <v>75.06</v>
      </c>
      <c r="E23" s="17">
        <v>0</v>
      </c>
      <c r="F23" s="10">
        <f>ROUND(D23*E23,2)</f>
        <v>0</v>
      </c>
    </row>
    <row r="24" spans="1:6" ht="30" x14ac:dyDescent="0.25">
      <c r="A24" s="6" t="s">
        <v>56</v>
      </c>
      <c r="B24" s="7" t="s">
        <v>57</v>
      </c>
      <c r="C24" s="8" t="s">
        <v>58</v>
      </c>
      <c r="D24" s="9">
        <v>300.24</v>
      </c>
      <c r="E24" s="17">
        <v>0</v>
      </c>
      <c r="F24" s="10">
        <f>ROUND(D24*E24,2)</f>
        <v>0</v>
      </c>
    </row>
    <row r="25" spans="1:6" x14ac:dyDescent="0.25">
      <c r="A25" s="11" t="s">
        <v>59</v>
      </c>
      <c r="B25" s="12" t="s">
        <v>60</v>
      </c>
      <c r="C25" s="13"/>
      <c r="D25" s="14"/>
      <c r="E25" s="16"/>
      <c r="F25" s="15">
        <f>ROUND(D25*E25,2)</f>
        <v>0</v>
      </c>
    </row>
    <row r="26" spans="1:6" ht="45" x14ac:dyDescent="0.25">
      <c r="A26" s="6" t="s">
        <v>61</v>
      </c>
      <c r="B26" s="7" t="s">
        <v>62</v>
      </c>
      <c r="C26" s="8" t="s">
        <v>40</v>
      </c>
      <c r="D26" s="9">
        <v>238</v>
      </c>
      <c r="E26" s="17">
        <v>0</v>
      </c>
      <c r="F26" s="10">
        <f>ROUND(D26*E26,2)</f>
        <v>0</v>
      </c>
    </row>
    <row r="27" spans="1:6" x14ac:dyDescent="0.25">
      <c r="A27" s="11" t="s">
        <v>63</v>
      </c>
      <c r="B27" s="12" t="s">
        <v>64</v>
      </c>
      <c r="C27" s="13"/>
      <c r="D27" s="14"/>
      <c r="E27" s="16"/>
      <c r="F27" s="15">
        <f>ROUND(D27*E27,2)</f>
        <v>0</v>
      </c>
    </row>
    <row r="28" spans="1:6" ht="30" x14ac:dyDescent="0.25">
      <c r="A28" s="6" t="s">
        <v>65</v>
      </c>
      <c r="B28" s="7" t="s">
        <v>66</v>
      </c>
      <c r="C28" s="8" t="s">
        <v>31</v>
      </c>
      <c r="D28" s="9">
        <v>15</v>
      </c>
      <c r="E28" s="17">
        <v>0</v>
      </c>
      <c r="F28" s="10">
        <f>ROUND(D28*E28,2)</f>
        <v>0</v>
      </c>
    </row>
    <row r="29" spans="1:6" x14ac:dyDescent="0.25">
      <c r="A29" s="11" t="s">
        <v>67</v>
      </c>
      <c r="B29" s="12" t="s">
        <v>68</v>
      </c>
      <c r="C29" s="13"/>
      <c r="D29" s="14"/>
      <c r="E29" s="16"/>
      <c r="F29" s="15">
        <f>ROUND(D29*E29,2)</f>
        <v>0</v>
      </c>
    </row>
    <row r="30" spans="1:6" ht="30" x14ac:dyDescent="0.25">
      <c r="A30" s="6" t="s">
        <v>69</v>
      </c>
      <c r="B30" s="7" t="s">
        <v>44</v>
      </c>
      <c r="C30" s="8" t="s">
        <v>45</v>
      </c>
      <c r="D30" s="9">
        <v>100.08</v>
      </c>
      <c r="E30" s="17">
        <v>0</v>
      </c>
      <c r="F30" s="10">
        <f>ROUND(D30*E30,2)</f>
        <v>0</v>
      </c>
    </row>
    <row r="31" spans="1:6" ht="60" x14ac:dyDescent="0.25">
      <c r="A31" s="6" t="s">
        <v>70</v>
      </c>
      <c r="B31" s="7" t="s">
        <v>71</v>
      </c>
      <c r="C31" s="8" t="s">
        <v>45</v>
      </c>
      <c r="D31" s="9">
        <v>300.24</v>
      </c>
      <c r="E31" s="17">
        <v>0</v>
      </c>
      <c r="F31" s="10">
        <f>ROUND(D31*E31,2)</f>
        <v>0</v>
      </c>
    </row>
    <row r="32" spans="1:6" ht="45" x14ac:dyDescent="0.25">
      <c r="A32" s="6" t="s">
        <v>72</v>
      </c>
      <c r="B32" s="7" t="s">
        <v>73</v>
      </c>
      <c r="C32" s="8" t="s">
        <v>45</v>
      </c>
      <c r="D32" s="9">
        <v>300.24</v>
      </c>
      <c r="E32" s="17">
        <v>0</v>
      </c>
      <c r="F32" s="10">
        <f>ROUND(D32*E32,2)</f>
        <v>0</v>
      </c>
    </row>
    <row r="33" spans="1:6" ht="30" x14ac:dyDescent="0.25">
      <c r="A33" s="6" t="s">
        <v>74</v>
      </c>
      <c r="B33" s="7" t="s">
        <v>57</v>
      </c>
      <c r="C33" s="8" t="s">
        <v>58</v>
      </c>
      <c r="D33" s="9">
        <v>6605.28</v>
      </c>
      <c r="E33" s="17">
        <v>0</v>
      </c>
      <c r="F33" s="10">
        <f>ROUND(D33*E33,2)</f>
        <v>0</v>
      </c>
    </row>
    <row r="34" spans="1:6" x14ac:dyDescent="0.25">
      <c r="A34" s="11" t="s">
        <v>75</v>
      </c>
      <c r="B34" s="12" t="s">
        <v>76</v>
      </c>
      <c r="C34" s="13"/>
      <c r="D34" s="14"/>
      <c r="E34" s="16"/>
      <c r="F34" s="15">
        <f>ROUND(D34*E34,2)</f>
        <v>0</v>
      </c>
    </row>
    <row r="35" spans="1:6" x14ac:dyDescent="0.25">
      <c r="A35" s="11" t="s">
        <v>77</v>
      </c>
      <c r="B35" s="12" t="s">
        <v>78</v>
      </c>
      <c r="C35" s="13"/>
      <c r="D35" s="14"/>
      <c r="E35" s="16"/>
      <c r="F35" s="15">
        <f>ROUND(D35*E35,2)</f>
        <v>0</v>
      </c>
    </row>
    <row r="36" spans="1:6" ht="60" x14ac:dyDescent="0.25">
      <c r="A36" s="6" t="s">
        <v>79</v>
      </c>
      <c r="B36" s="7" t="s">
        <v>80</v>
      </c>
      <c r="C36" s="8" t="s">
        <v>31</v>
      </c>
      <c r="D36" s="9">
        <v>625.5</v>
      </c>
      <c r="E36" s="17">
        <v>0</v>
      </c>
      <c r="F36" s="10">
        <f>ROUND(D36*E36,2)</f>
        <v>0</v>
      </c>
    </row>
    <row r="37" spans="1:6" ht="60" x14ac:dyDescent="0.25">
      <c r="A37" s="6" t="s">
        <v>81</v>
      </c>
      <c r="B37" s="7" t="s">
        <v>82</v>
      </c>
      <c r="C37" s="8" t="s">
        <v>31</v>
      </c>
      <c r="D37" s="9">
        <v>150</v>
      </c>
      <c r="E37" s="17">
        <v>0</v>
      </c>
      <c r="F37" s="10">
        <f>ROUND(D37*E37,2)</f>
        <v>0</v>
      </c>
    </row>
    <row r="38" spans="1:6" x14ac:dyDescent="0.25">
      <c r="A38" s="11" t="s">
        <v>83</v>
      </c>
      <c r="B38" s="12" t="s">
        <v>84</v>
      </c>
      <c r="C38" s="13"/>
      <c r="D38" s="14"/>
      <c r="E38" s="16"/>
      <c r="F38" s="15">
        <f>ROUND(D38*E38,2)</f>
        <v>0</v>
      </c>
    </row>
    <row r="39" spans="1:6" ht="30" x14ac:dyDescent="0.25">
      <c r="A39" s="6" t="s">
        <v>85</v>
      </c>
      <c r="B39" s="7" t="s">
        <v>86</v>
      </c>
      <c r="C39" s="8" t="s">
        <v>87</v>
      </c>
      <c r="D39" s="9">
        <v>8</v>
      </c>
      <c r="E39" s="17">
        <v>0</v>
      </c>
      <c r="F39" s="10">
        <f>ROUND(D39*E39,2)</f>
        <v>0</v>
      </c>
    </row>
    <row r="40" spans="1:6" ht="30" x14ac:dyDescent="0.25">
      <c r="A40" s="6" t="s">
        <v>88</v>
      </c>
      <c r="B40" s="7" t="s">
        <v>89</v>
      </c>
      <c r="C40" s="8" t="s">
        <v>87</v>
      </c>
      <c r="D40" s="9">
        <v>1</v>
      </c>
      <c r="E40" s="17">
        <v>0</v>
      </c>
      <c r="F40" s="10">
        <f>ROUND(D40*E40,2)</f>
        <v>0</v>
      </c>
    </row>
    <row r="41" spans="1:6" ht="30" x14ac:dyDescent="0.25">
      <c r="A41" s="6" t="s">
        <v>90</v>
      </c>
      <c r="B41" s="7" t="s">
        <v>91</v>
      </c>
      <c r="C41" s="8" t="s">
        <v>87</v>
      </c>
      <c r="D41" s="9">
        <v>2</v>
      </c>
      <c r="E41" s="17">
        <v>0</v>
      </c>
      <c r="F41" s="10">
        <f>ROUND(D41*E41,2)</f>
        <v>0</v>
      </c>
    </row>
    <row r="42" spans="1:6" x14ac:dyDescent="0.25">
      <c r="A42" s="11" t="s">
        <v>92</v>
      </c>
      <c r="B42" s="12" t="s">
        <v>93</v>
      </c>
      <c r="C42" s="13"/>
      <c r="D42" s="14"/>
      <c r="E42" s="16"/>
      <c r="F42" s="15">
        <f>ROUND(D42*E42,2)</f>
        <v>0</v>
      </c>
    </row>
    <row r="43" spans="1:6" x14ac:dyDescent="0.25">
      <c r="A43" s="6" t="s">
        <v>94</v>
      </c>
      <c r="B43" s="7" t="s">
        <v>95</v>
      </c>
      <c r="C43" s="8" t="s">
        <v>40</v>
      </c>
      <c r="D43" s="9">
        <v>500.4</v>
      </c>
      <c r="E43" s="17">
        <v>0</v>
      </c>
      <c r="F43" s="10">
        <f>ROUND(D43*E43,2)</f>
        <v>0</v>
      </c>
    </row>
    <row r="44" spans="1:6" ht="30" x14ac:dyDescent="0.25">
      <c r="A44" s="6" t="s">
        <v>96</v>
      </c>
      <c r="B44" s="7" t="s">
        <v>47</v>
      </c>
      <c r="C44" s="8" t="s">
        <v>45</v>
      </c>
      <c r="D44" s="9">
        <v>289.33999999999997</v>
      </c>
      <c r="E44" s="17">
        <v>0</v>
      </c>
      <c r="F44" s="10">
        <f>ROUND(D44*E44,2)</f>
        <v>0</v>
      </c>
    </row>
    <row r="45" spans="1:6" ht="30" x14ac:dyDescent="0.25">
      <c r="A45" s="6" t="s">
        <v>97</v>
      </c>
      <c r="B45" s="7" t="s">
        <v>98</v>
      </c>
      <c r="C45" s="8" t="s">
        <v>45</v>
      </c>
      <c r="D45" s="9">
        <v>10.01</v>
      </c>
      <c r="E45" s="17">
        <v>0</v>
      </c>
      <c r="F45" s="10">
        <f>ROUND(D45*E45,2)</f>
        <v>0</v>
      </c>
    </row>
    <row r="46" spans="1:6" ht="30" x14ac:dyDescent="0.25">
      <c r="A46" s="6" t="s">
        <v>99</v>
      </c>
      <c r="B46" s="7" t="s">
        <v>100</v>
      </c>
      <c r="C46" s="8" t="s">
        <v>101</v>
      </c>
      <c r="D46" s="9">
        <v>440.44</v>
      </c>
      <c r="E46" s="17">
        <v>0</v>
      </c>
      <c r="F46" s="10">
        <f>ROUND(D46*E46,2)</f>
        <v>0</v>
      </c>
    </row>
    <row r="47" spans="1:6" x14ac:dyDescent="0.25">
      <c r="A47" s="11" t="s">
        <v>102</v>
      </c>
      <c r="B47" s="12" t="s">
        <v>103</v>
      </c>
      <c r="C47" s="13"/>
      <c r="D47" s="14"/>
      <c r="E47" s="16"/>
      <c r="F47" s="15">
        <f>ROUND(D47*E47,2)</f>
        <v>0</v>
      </c>
    </row>
    <row r="48" spans="1:6" x14ac:dyDescent="0.25">
      <c r="A48" s="6" t="s">
        <v>104</v>
      </c>
      <c r="B48" s="7" t="s">
        <v>105</v>
      </c>
      <c r="C48" s="8" t="s">
        <v>45</v>
      </c>
      <c r="D48" s="9">
        <v>60</v>
      </c>
      <c r="E48" s="17">
        <v>0</v>
      </c>
      <c r="F48" s="10">
        <f>ROUND(D48*E48,2)</f>
        <v>0</v>
      </c>
    </row>
    <row r="49" spans="1:6" x14ac:dyDescent="0.25">
      <c r="A49" s="6" t="s">
        <v>106</v>
      </c>
      <c r="B49" s="7" t="s">
        <v>55</v>
      </c>
      <c r="C49" s="8" t="s">
        <v>45</v>
      </c>
      <c r="D49" s="9">
        <v>60</v>
      </c>
      <c r="E49" s="17">
        <v>0</v>
      </c>
      <c r="F49" s="10">
        <f>ROUND(D49*E49,2)</f>
        <v>0</v>
      </c>
    </row>
    <row r="50" spans="1:6" ht="30" x14ac:dyDescent="0.25">
      <c r="A50" s="6" t="s">
        <v>107</v>
      </c>
      <c r="B50" s="7" t="s">
        <v>100</v>
      </c>
      <c r="C50" s="8" t="s">
        <v>101</v>
      </c>
      <c r="D50" s="9">
        <v>240</v>
      </c>
      <c r="E50" s="17">
        <v>0</v>
      </c>
      <c r="F50" s="10">
        <f>ROUND(D50*E50,2)</f>
        <v>0</v>
      </c>
    </row>
    <row r="51" spans="1:6" x14ac:dyDescent="0.25">
      <c r="A51" s="6" t="s">
        <v>108</v>
      </c>
      <c r="B51" s="7" t="s">
        <v>109</v>
      </c>
      <c r="C51" s="8" t="s">
        <v>110</v>
      </c>
      <c r="D51" s="9">
        <v>1.5</v>
      </c>
      <c r="E51" s="17">
        <v>0</v>
      </c>
      <c r="F51" s="10">
        <f>ROUND(D51*E51,2)</f>
        <v>0</v>
      </c>
    </row>
    <row r="52" spans="1:6" ht="30" x14ac:dyDescent="0.25">
      <c r="A52" s="6" t="s">
        <v>111</v>
      </c>
      <c r="B52" s="7" t="s">
        <v>44</v>
      </c>
      <c r="C52" s="8" t="s">
        <v>45</v>
      </c>
      <c r="D52" s="9">
        <v>90</v>
      </c>
      <c r="E52" s="17">
        <v>0</v>
      </c>
      <c r="F52" s="10">
        <f>ROUND(D52*E52,2)</f>
        <v>0</v>
      </c>
    </row>
    <row r="53" spans="1:6" x14ac:dyDescent="0.25">
      <c r="A53" s="6" t="s">
        <v>112</v>
      </c>
      <c r="B53" s="7" t="s">
        <v>113</v>
      </c>
      <c r="C53" s="8" t="s">
        <v>40</v>
      </c>
      <c r="D53" s="9">
        <v>60</v>
      </c>
      <c r="E53" s="17">
        <v>0</v>
      </c>
      <c r="F53" s="10">
        <f>ROUND(D53*E53,2)</f>
        <v>0</v>
      </c>
    </row>
    <row r="54" spans="1:6" ht="30" x14ac:dyDescent="0.25">
      <c r="A54" s="6" t="s">
        <v>114</v>
      </c>
      <c r="B54" s="7" t="s">
        <v>115</v>
      </c>
      <c r="C54" s="8" t="s">
        <v>87</v>
      </c>
      <c r="D54" s="9">
        <v>20</v>
      </c>
      <c r="E54" s="17">
        <v>0</v>
      </c>
      <c r="F54" s="10">
        <f>ROUND(D54*E54,2)</f>
        <v>0</v>
      </c>
    </row>
    <row r="55" spans="1:6" ht="30" x14ac:dyDescent="0.25">
      <c r="A55" s="6" t="s">
        <v>116</v>
      </c>
      <c r="B55" s="7" t="s">
        <v>47</v>
      </c>
      <c r="C55" s="8" t="s">
        <v>45</v>
      </c>
      <c r="D55" s="9">
        <v>35</v>
      </c>
      <c r="E55" s="17">
        <v>0</v>
      </c>
      <c r="F55" s="10">
        <f>ROUND(D55*E55,2)</f>
        <v>0</v>
      </c>
    </row>
    <row r="56" spans="1:6" ht="30" x14ac:dyDescent="0.25">
      <c r="A56" s="6" t="s">
        <v>117</v>
      </c>
      <c r="B56" s="7" t="s">
        <v>118</v>
      </c>
      <c r="C56" s="8" t="s">
        <v>45</v>
      </c>
      <c r="D56" s="9">
        <v>25</v>
      </c>
      <c r="E56" s="17">
        <v>0</v>
      </c>
      <c r="F56" s="10">
        <f>ROUND(D56*E56,2)</f>
        <v>0</v>
      </c>
    </row>
    <row r="57" spans="1:6" ht="30" x14ac:dyDescent="0.25">
      <c r="A57" s="6" t="s">
        <v>119</v>
      </c>
      <c r="B57" s="7" t="s">
        <v>120</v>
      </c>
      <c r="C57" s="8" t="s">
        <v>87</v>
      </c>
      <c r="D57" s="9">
        <v>65</v>
      </c>
      <c r="E57" s="17">
        <v>0</v>
      </c>
      <c r="F57" s="10">
        <f>ROUND(D57*E57,2)</f>
        <v>0</v>
      </c>
    </row>
    <row r="58" spans="1:6" ht="45" x14ac:dyDescent="0.25">
      <c r="A58" s="6" t="s">
        <v>121</v>
      </c>
      <c r="B58" s="7" t="s">
        <v>122</v>
      </c>
      <c r="C58" s="8" t="s">
        <v>40</v>
      </c>
      <c r="D58" s="9">
        <v>30</v>
      </c>
      <c r="E58" s="17">
        <v>0</v>
      </c>
      <c r="F58" s="10">
        <f>ROUND(D58*E58,2)</f>
        <v>0</v>
      </c>
    </row>
    <row r="59" spans="1:6" x14ac:dyDescent="0.25">
      <c r="A59" s="11" t="s">
        <v>123</v>
      </c>
      <c r="B59" s="12" t="s">
        <v>124</v>
      </c>
      <c r="C59" s="13"/>
      <c r="D59" s="14"/>
      <c r="E59" s="16"/>
      <c r="F59" s="15">
        <f>ROUND(D59*E59,2)</f>
        <v>0</v>
      </c>
    </row>
    <row r="60" spans="1:6" ht="45" x14ac:dyDescent="0.25">
      <c r="A60" s="6" t="s">
        <v>125</v>
      </c>
      <c r="B60" s="7" t="s">
        <v>126</v>
      </c>
      <c r="C60" s="8" t="s">
        <v>40</v>
      </c>
      <c r="D60" s="9">
        <v>813.15</v>
      </c>
      <c r="E60" s="17">
        <v>0</v>
      </c>
      <c r="F60" s="10">
        <f>ROUND(D60*E60,2)</f>
        <v>0</v>
      </c>
    </row>
    <row r="61" spans="1:6" ht="30" x14ac:dyDescent="0.25">
      <c r="A61" s="6" t="s">
        <v>127</v>
      </c>
      <c r="B61" s="7" t="s">
        <v>128</v>
      </c>
      <c r="C61" s="8" t="s">
        <v>45</v>
      </c>
      <c r="D61" s="9">
        <v>10.01</v>
      </c>
      <c r="E61" s="17">
        <v>0</v>
      </c>
      <c r="F61" s="10">
        <f>ROUND(D61*E61,2)</f>
        <v>0</v>
      </c>
    </row>
    <row r="62" spans="1:6" ht="30" x14ac:dyDescent="0.25">
      <c r="A62" s="6" t="s">
        <v>129</v>
      </c>
      <c r="B62" s="7" t="s">
        <v>100</v>
      </c>
      <c r="C62" s="8" t="s">
        <v>101</v>
      </c>
      <c r="D62" s="9">
        <v>120.12</v>
      </c>
      <c r="E62" s="17">
        <v>0</v>
      </c>
      <c r="F62" s="10">
        <f>ROUND(D62*E62,2)</f>
        <v>0</v>
      </c>
    </row>
    <row r="63" spans="1:6" x14ac:dyDescent="0.25">
      <c r="A63" s="11" t="s">
        <v>130</v>
      </c>
      <c r="B63" s="12" t="s">
        <v>131</v>
      </c>
      <c r="C63" s="13"/>
      <c r="D63" s="14"/>
      <c r="E63" s="16"/>
      <c r="F63" s="15">
        <f>ROUND(D63*E63,2)</f>
        <v>0</v>
      </c>
    </row>
    <row r="64" spans="1:6" x14ac:dyDescent="0.25">
      <c r="A64" s="6" t="s">
        <v>132</v>
      </c>
      <c r="B64" s="7" t="s">
        <v>133</v>
      </c>
      <c r="C64" s="8" t="s">
        <v>31</v>
      </c>
      <c r="D64" s="9">
        <v>625.5</v>
      </c>
      <c r="E64" s="17">
        <v>0</v>
      </c>
      <c r="F64" s="10">
        <f>ROUND(D64*E64,2)</f>
        <v>0</v>
      </c>
    </row>
    <row r="65" spans="1:6" x14ac:dyDescent="0.25">
      <c r="A65" s="6" t="s">
        <v>134</v>
      </c>
      <c r="B65" s="7" t="s">
        <v>135</v>
      </c>
      <c r="C65" s="8" t="s">
        <v>31</v>
      </c>
      <c r="D65" s="9">
        <v>625.5</v>
      </c>
      <c r="E65" s="17">
        <v>0</v>
      </c>
      <c r="F65" s="10">
        <f>ROUND(D65*E65,2)</f>
        <v>0</v>
      </c>
    </row>
    <row r="66" spans="1:6" x14ac:dyDescent="0.25">
      <c r="A66" s="6" t="s">
        <v>136</v>
      </c>
      <c r="B66" s="7" t="s">
        <v>137</v>
      </c>
      <c r="C66" s="8" t="s">
        <v>138</v>
      </c>
      <c r="D66" s="9">
        <v>500.4</v>
      </c>
      <c r="E66" s="17">
        <v>0</v>
      </c>
      <c r="F66" s="10">
        <f>ROUND(D66*E66,2)</f>
        <v>0</v>
      </c>
    </row>
    <row r="67" spans="1:6" x14ac:dyDescent="0.25">
      <c r="A67" s="11" t="s">
        <v>139</v>
      </c>
      <c r="B67" s="12" t="s">
        <v>140</v>
      </c>
      <c r="C67" s="13"/>
      <c r="D67" s="14"/>
      <c r="E67" s="16"/>
      <c r="F67" s="15">
        <f>ROUND(D67*E67,2)</f>
        <v>0</v>
      </c>
    </row>
    <row r="68" spans="1:6" x14ac:dyDescent="0.25">
      <c r="A68" s="11" t="s">
        <v>141</v>
      </c>
      <c r="B68" s="12" t="s">
        <v>142</v>
      </c>
      <c r="C68" s="13"/>
      <c r="D68" s="14"/>
      <c r="E68" s="16"/>
      <c r="F68" s="15">
        <f>ROUND(D68*E68,2)</f>
        <v>0</v>
      </c>
    </row>
    <row r="69" spans="1:6" ht="30" x14ac:dyDescent="0.25">
      <c r="A69" s="6" t="s">
        <v>143</v>
      </c>
      <c r="B69" s="7" t="s">
        <v>144</v>
      </c>
      <c r="C69" s="8" t="s">
        <v>31</v>
      </c>
      <c r="D69" s="9">
        <v>625.5</v>
      </c>
      <c r="E69" s="17">
        <v>0</v>
      </c>
      <c r="F69" s="10">
        <f>ROUND(D69*E69,2)</f>
        <v>0</v>
      </c>
    </row>
    <row r="70" spans="1:6" ht="30" x14ac:dyDescent="0.25">
      <c r="A70" s="6" t="s">
        <v>145</v>
      </c>
      <c r="B70" s="7" t="s">
        <v>146</v>
      </c>
      <c r="C70" s="8" t="s">
        <v>31</v>
      </c>
      <c r="D70" s="9">
        <v>150</v>
      </c>
      <c r="E70" s="17">
        <v>0</v>
      </c>
      <c r="F70" s="10">
        <f>ROUND(D70*E70,2)</f>
        <v>0</v>
      </c>
    </row>
    <row r="71" spans="1:6" x14ac:dyDescent="0.25">
      <c r="A71" s="11" t="s">
        <v>147</v>
      </c>
      <c r="B71" s="12" t="s">
        <v>148</v>
      </c>
      <c r="C71" s="13"/>
      <c r="D71" s="14"/>
      <c r="E71" s="16"/>
      <c r="F71" s="15">
        <f>ROUND(D71*E71,2)</f>
        <v>0</v>
      </c>
    </row>
    <row r="72" spans="1:6" ht="30" x14ac:dyDescent="0.25">
      <c r="A72" s="6" t="s">
        <v>149</v>
      </c>
      <c r="B72" s="7" t="s">
        <v>150</v>
      </c>
      <c r="C72" s="8" t="s">
        <v>87</v>
      </c>
      <c r="D72" s="9">
        <v>10</v>
      </c>
      <c r="E72" s="17">
        <v>0</v>
      </c>
      <c r="F72" s="10">
        <f>ROUND(D72*E72,2)</f>
        <v>0</v>
      </c>
    </row>
    <row r="73" spans="1:6" ht="30" x14ac:dyDescent="0.25">
      <c r="A73" s="6" t="s">
        <v>151</v>
      </c>
      <c r="B73" s="7" t="s">
        <v>152</v>
      </c>
      <c r="C73" s="8" t="s">
        <v>87</v>
      </c>
      <c r="D73" s="9">
        <v>5</v>
      </c>
      <c r="E73" s="17">
        <v>0</v>
      </c>
      <c r="F73" s="10">
        <f>ROUND(D73*E73,2)</f>
        <v>0</v>
      </c>
    </row>
    <row r="74" spans="1:6" x14ac:dyDescent="0.25">
      <c r="A74" s="1"/>
      <c r="B74" s="2"/>
      <c r="C74" s="1"/>
      <c r="D74" s="5"/>
      <c r="E74" s="4" t="s">
        <v>153</v>
      </c>
      <c r="F74" s="3">
        <f>SUM(F2:F73)</f>
        <v>0</v>
      </c>
    </row>
  </sheetData>
  <sheetProtection algorithmName="SHA-512" hashValue="O/oLqlUUafp5pFmmuLWTS4VNjzPNadHtOf0gfPelqSrTXApd1MCLWKp4UNnA5kDSCdGBSsDtntBZpTEC031YEg==" saltValue="ErEwCaFxo+EuqWGMoec1+g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Hercilio da Silva Ramos Junior</dc:creator>
  <cp:lastModifiedBy>Hercilio da Silva Ramos Junior</cp:lastModifiedBy>
  <dcterms:created xsi:type="dcterms:W3CDTF">2019-01-24T14:25:04Z</dcterms:created>
  <dcterms:modified xsi:type="dcterms:W3CDTF">2019-01-24T14:26:10Z</dcterms:modified>
</cp:coreProperties>
</file>